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17"/>
  <workbookPr/>
  <mc:AlternateContent xmlns:mc="http://schemas.openxmlformats.org/markup-compatibility/2006">
    <mc:Choice Requires="x15">
      <x15ac:absPath xmlns:x15ac="http://schemas.microsoft.com/office/spreadsheetml/2010/11/ac" url="C:\Users\manaf\Downloads\"/>
    </mc:Choice>
  </mc:AlternateContent>
  <xr:revisionPtr revIDLastSave="66" documentId="8_{865734E5-1B98-4257-BE89-0CF1EE4A521B}" xr6:coauthVersionLast="47" xr6:coauthVersionMax="47" xr10:uidLastSave="{3DA6C07F-94C8-48AA-914B-0E3DD90FE679}"/>
  <bookViews>
    <workbookView xWindow="-103" yWindow="-103" windowWidth="25920" windowHeight="16629" activeTab="1" xr2:uid="{00000000-000D-0000-FFFF-FFFF00000000}"/>
  </bookViews>
  <sheets>
    <sheet name="RSE" sheetId="1" r:id="rId1"/>
    <sheet name="Evaluación comité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2" l="1"/>
  <c r="D7" i="2"/>
  <c r="K7" i="2" s="1"/>
  <c r="B13" i="2" s="1"/>
  <c r="D8" i="2"/>
  <c r="E10" i="2"/>
  <c r="F10" i="2" s="1"/>
  <c r="C10" i="2"/>
  <c r="D10" i="2" s="1"/>
  <c r="A10" i="2"/>
  <c r="F9" i="2"/>
  <c r="D9" i="2"/>
  <c r="A9" i="2"/>
  <c r="F8" i="2"/>
  <c r="A8" i="2"/>
  <c r="A7" i="2"/>
  <c r="E2" i="2"/>
  <c r="B2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Osiel Cruz Galindo</author>
    <author>OpenAI</author>
  </authors>
  <commentList>
    <comment ref="D9" authorId="0" shapeId="0" xr:uid="{A243EC9C-CFBB-4393-8F71-C9C1515639F6}">
      <text>
        <r>
          <rPr>
            <sz val="11"/>
            <color theme="1"/>
            <rFont val="Calibri"/>
            <family val="2"/>
            <scheme val="minor"/>
          </rPr>
          <t>Inserte los números de los subcriterios con los que su empresa cuenta. Ej: 1,3,4</t>
        </r>
      </text>
    </comment>
    <comment ref="E9" authorId="1" shapeId="0" xr:uid="{00000000-0006-0000-0000-000001000000}">
      <text>
        <r>
          <rPr>
            <sz val="11"/>
            <color theme="1"/>
            <rFont val="Calibri"/>
            <family val="2"/>
            <scheme val="minor"/>
          </rPr>
          <t>Indique el total de subcriterios de referencia con los que cuenta actualmente su empresa en esta dimensión.</t>
        </r>
      </text>
    </comment>
    <comment ref="F9" authorId="1" shapeId="0" xr:uid="{00000000-0006-0000-0000-000002000000}">
      <text>
        <r>
          <rPr>
            <sz val="11"/>
            <color theme="1"/>
            <rFont val="Calibri"/>
            <family val="2"/>
            <scheme val="minor"/>
          </rPr>
          <t>Describa una sola acción, programa o iniciativa de mayor impacto ejecutada o fortalecida durante el año evaluado.</t>
        </r>
      </text>
    </comment>
    <comment ref="G9" authorId="1" shapeId="0" xr:uid="{00000000-0006-0000-0000-000003000000}">
      <text>
        <r>
          <rPr>
            <sz val="11"/>
            <color theme="1"/>
            <rFont val="Calibri"/>
            <family val="2"/>
            <scheme val="minor"/>
          </rPr>
          <t>Escala de institucionalización:
1 = Acción puntual o aislada, sin estructura formal.
2 = Acción parcial o intermitente, con cierta organización.
3 = Acción definida y ejecutada regularmente durante el año.
4 = Acción formalizada, con responsables y seguimiento.
5 = Acción plenamente institucionalizada, integrada al modelo de gestión, con indicadores y continuidad.</t>
        </r>
      </text>
    </comment>
    <comment ref="H9" authorId="1" shapeId="0" xr:uid="{00000000-0006-0000-0000-000004000000}">
      <text>
        <r>
          <rPr>
            <sz val="11"/>
            <color theme="1"/>
            <rFont val="Calibri"/>
            <family val="2"/>
            <scheme val="minor"/>
          </rPr>
          <t>Ejemplos: políticas, fotografías, reportes, constancias, indicadores, comunicados, ligas, certificaciones o materiales institucionales.</t>
        </r>
      </text>
    </comment>
    <comment ref="I9" authorId="1" shapeId="0" xr:uid="{00000000-0006-0000-0000-000005000000}">
      <text>
        <r>
          <rPr>
            <sz val="11"/>
            <color theme="1"/>
            <rFont val="Calibri"/>
            <family val="2"/>
            <scheme val="minor"/>
          </rPr>
          <t>Ejemplos: personas impactadas, % de cobertura, horas de capacitación o voluntariado, beneficiarios, mejoras en clima, cumplimiento, alianzas activas.</t>
        </r>
      </text>
    </comment>
    <comment ref="E10" authorId="1" shapeId="0" xr:uid="{00000000-0006-0000-0000-000006000000}">
      <text>
        <r>
          <rPr>
            <sz val="11"/>
            <color theme="1"/>
            <rFont val="Calibri"/>
            <family val="2"/>
            <scheme val="minor"/>
          </rPr>
          <t>Indique el total de subcriterios de referencia con los que cuenta actualmente su empresa en esta dimensión.</t>
        </r>
      </text>
    </comment>
    <comment ref="F10" authorId="1" shapeId="0" xr:uid="{00000000-0006-0000-0000-000007000000}">
      <text>
        <r>
          <rPr>
            <sz val="11"/>
            <color theme="1"/>
            <rFont val="Calibri"/>
            <family val="2"/>
            <scheme val="minor"/>
          </rPr>
          <t>Describa una sola acción, programa o iniciativa de mayor impacto ejecutada o fortalecida durante el año evaluado.</t>
        </r>
      </text>
    </comment>
    <comment ref="G10" authorId="1" shapeId="0" xr:uid="{00000000-0006-0000-0000-000008000000}">
      <text>
        <r>
          <rPr>
            <sz val="11"/>
            <color theme="1"/>
            <rFont val="Calibri"/>
            <family val="2"/>
            <scheme val="minor"/>
          </rPr>
          <t>Escala de institucionalización:
1 = Acción puntual o aislada, sin estructura formal.
2 = Acción parcial o intermitente, con cierta organización.
3 = Acción definida y ejecutada regularmente durante el año.
4 = Acción formalizada, con responsables y seguimiento.
5 = Acción plenamente institucionalizada, integrada al modelo de gestión, con indicadores y continuidad.</t>
        </r>
      </text>
    </comment>
    <comment ref="H10" authorId="1" shapeId="0" xr:uid="{00000000-0006-0000-0000-000009000000}">
      <text>
        <r>
          <rPr>
            <sz val="11"/>
            <color theme="1"/>
            <rFont val="Calibri"/>
            <family val="2"/>
            <scheme val="minor"/>
          </rPr>
          <t>Ejemplos: políticas, fotografías, reportes, constancias, indicadores, comunicados, ligas, certificaciones o materiales institucionales.</t>
        </r>
      </text>
    </comment>
    <comment ref="I10" authorId="1" shapeId="0" xr:uid="{00000000-0006-0000-0000-00000A000000}">
      <text>
        <r>
          <rPr>
            <sz val="11"/>
            <color theme="1"/>
            <rFont val="Calibri"/>
            <family val="2"/>
            <scheme val="minor"/>
          </rPr>
          <t>Ejemplos: personas impactadas, % de cobertura, horas de capacitación o voluntariado, beneficiarios, mejoras en clima, cumplimiento, alianzas activas.</t>
        </r>
      </text>
    </comment>
    <comment ref="E11" authorId="1" shapeId="0" xr:uid="{00000000-0006-0000-0000-00000B000000}">
      <text>
        <r>
          <rPr>
            <sz val="11"/>
            <color theme="1"/>
            <rFont val="Calibri"/>
            <family val="2"/>
            <scheme val="minor"/>
          </rPr>
          <t>Indique el total de subcriterios de referencia con los que cuenta actualmente su empresa en esta dimensión.</t>
        </r>
      </text>
    </comment>
    <comment ref="F11" authorId="1" shapeId="0" xr:uid="{00000000-0006-0000-0000-00000C000000}">
      <text>
        <r>
          <rPr>
            <sz val="11"/>
            <color theme="1"/>
            <rFont val="Calibri"/>
            <family val="2"/>
            <scheme val="minor"/>
          </rPr>
          <t>Describa una sola acción, programa o iniciativa de mayor impacto ejecutada o fortalecida durante el año evaluado.</t>
        </r>
      </text>
    </comment>
    <comment ref="G11" authorId="1" shapeId="0" xr:uid="{00000000-0006-0000-0000-00000D000000}">
      <text>
        <r>
          <rPr>
            <sz val="11"/>
            <color theme="1"/>
            <rFont val="Calibri"/>
            <family val="2"/>
            <scheme val="minor"/>
          </rPr>
          <t>Escala de institucionalización:
1 = Acción puntual o aislada, sin estructura formal.
2 = Acción parcial o intermitente, con cierta organización.
3 = Acción definida y ejecutada regularmente durante el año.
4 = Acción formalizada, con responsables y seguimiento.
5 = Acción plenamente institucionalizada, integrada al modelo de gestión, con indicadores y continuidad.</t>
        </r>
      </text>
    </comment>
    <comment ref="H11" authorId="1" shapeId="0" xr:uid="{00000000-0006-0000-0000-00000E000000}">
      <text>
        <r>
          <rPr>
            <sz val="11"/>
            <color theme="1"/>
            <rFont val="Calibri"/>
            <family val="2"/>
            <scheme val="minor"/>
          </rPr>
          <t>Ejemplos: políticas, fotografías, reportes, constancias, indicadores, comunicados, ligas, certificaciones o materiales institucionales.</t>
        </r>
      </text>
    </comment>
    <comment ref="I11" authorId="1" shapeId="0" xr:uid="{00000000-0006-0000-0000-00000F000000}">
      <text>
        <r>
          <rPr>
            <sz val="11"/>
            <color theme="1"/>
            <rFont val="Calibri"/>
            <family val="2"/>
            <scheme val="minor"/>
          </rPr>
          <t>Ejemplos: personas impactadas, % de cobertura, horas de capacitación o voluntariado, beneficiarios, mejoras en clima, cumplimiento, alianzas activas.</t>
        </r>
      </text>
    </comment>
    <comment ref="E12" authorId="1" shapeId="0" xr:uid="{00000000-0006-0000-0000-000010000000}">
      <text>
        <r>
          <rPr>
            <sz val="11"/>
            <color theme="1"/>
            <rFont val="Calibri"/>
            <family val="2"/>
            <scheme val="minor"/>
          </rPr>
          <t>Indique el total de subcriterios de referencia con los que cuenta actualmente su empresa en esta dimensión.</t>
        </r>
      </text>
    </comment>
    <comment ref="F12" authorId="1" shapeId="0" xr:uid="{00000000-0006-0000-0000-000011000000}">
      <text>
        <r>
          <rPr>
            <sz val="11"/>
            <color theme="1"/>
            <rFont val="Calibri"/>
            <family val="2"/>
            <scheme val="minor"/>
          </rPr>
          <t>Describa una sola acción, programa o iniciativa de mayor impacto ejecutada o fortalecida durante el año evaluado.</t>
        </r>
      </text>
    </comment>
    <comment ref="G12" authorId="1" shapeId="0" xr:uid="{00000000-0006-0000-0000-000012000000}">
      <text>
        <r>
          <rPr>
            <sz val="11"/>
            <color theme="1"/>
            <rFont val="Calibri"/>
            <family val="2"/>
            <scheme val="minor"/>
          </rPr>
          <t>Escala de institucionalización:
1 = Acción puntual o aislada, sin estructura formal.
2 = Acción parcial o intermitente, con cierta organización.
3 = Acción definida y ejecutada regularmente durante el año.
4 = Acción formalizada, con responsables y seguimiento.
5 = Acción plenamente institucionalizada, integrada al modelo de gestión, con indicadores y continuidad.</t>
        </r>
      </text>
    </comment>
    <comment ref="H12" authorId="1" shapeId="0" xr:uid="{00000000-0006-0000-0000-000013000000}">
      <text>
        <r>
          <rPr>
            <sz val="11"/>
            <color theme="1"/>
            <rFont val="Calibri"/>
            <family val="2"/>
            <scheme val="minor"/>
          </rPr>
          <t>Ejemplos: políticas, fotografías, reportes, constancias, indicadores, comunicados, ligas, certificaciones o materiales institucionales.</t>
        </r>
      </text>
    </comment>
    <comment ref="I12" authorId="1" shapeId="0" xr:uid="{00000000-0006-0000-0000-000014000000}">
      <text>
        <r>
          <rPr>
            <sz val="11"/>
            <color theme="1"/>
            <rFont val="Calibri"/>
            <family val="2"/>
            <scheme val="minor"/>
          </rPr>
          <t>Ejemplos: personas impactadas, % de cobertura, horas de capacitación o voluntariado, beneficiarios, mejoras en clima, cumplimiento, alianzas activas.</t>
        </r>
      </text>
    </comment>
  </commentList>
</comments>
</file>

<file path=xl/sharedStrings.xml><?xml version="1.0" encoding="utf-8"?>
<sst xmlns="http://schemas.openxmlformats.org/spreadsheetml/2006/main" count="82" uniqueCount="53">
  <si>
    <t>Premio RSE Freight Forwarders México | Formulario anual de postulación</t>
  </si>
  <si>
    <t>Empresa postulante</t>
  </si>
  <si>
    <t>Año evaluado</t>
  </si>
  <si>
    <t>Fecha de envío</t>
  </si>
  <si>
    <t>Contacto responsable</t>
  </si>
  <si>
    <t>Correo / teléfono</t>
  </si>
  <si>
    <t>Categoría</t>
  </si>
  <si>
    <t>Instrucción general: En cada dimensión, indique primero con cuáles subcriterios cuenta actualmente su empresa (inventario). Después, para concursar este año, describa una sola acción, programa o iniciativa de mayor impacto ejecutada o fortalecida durante el año evaluado, incluyendo evidencia y resultados.</t>
  </si>
  <si>
    <t>Periodo sugerido de evaluación: del 1 de enero al 31 de diciembre del año evaluado. Si la acción forma parte de un programa previo, describa específicamente lo realizado y logrado durante ese periodo.</t>
  </si>
  <si>
    <t>Dimensión</t>
  </si>
  <si>
    <t>Qué estaremos tomando en cuenta</t>
  </si>
  <si>
    <t>Subcriterios de referencia (inventario)</t>
  </si>
  <si>
    <t>Subcriterios con los que cuenta actualmente la empresa</t>
  </si>
  <si>
    <t>Total de subcriterios actuales</t>
  </si>
  <si>
    <t>Acción / programa de mayor impacto del año evaluado</t>
  </si>
  <si>
    <t>Nivel de institucionalización (1-5)</t>
  </si>
  <si>
    <t>Evidencia presentada</t>
  </si>
  <si>
    <t>Alcance y resultados del año evaluado</t>
  </si>
  <si>
    <t>Observaciones opcionales</t>
  </si>
  <si>
    <t>1. Gobernanza, ética y cultura de integridad</t>
  </si>
  <si>
    <t>Prácticas que reflejen una operación responsable, transparente y alineada a principios éticos dentro de la empresa.</t>
  </si>
  <si>
    <t>1. Código de ética o conducta
2. Canal de denuncias
3. Políticas anticorrupción / compliance
4. Capacitación en ética, cumplimiento o no discriminación
5. Cultura organizacional basada en valores</t>
  </si>
  <si>
    <t/>
  </si>
  <si>
    <t>2. Calidad de vida en la empresa</t>
  </si>
  <si>
    <t>Prácticas orientadas al bienestar, desarrollo y experiencia del colaborador, buscando un entorno laboral seguro, incluyente y participativo.</t>
  </si>
  <si>
    <t>1. Capacitación y desarrollo
2. Bienestar físico o emocional
3. Diversidad, equidad e inclusión
4. Flexibilidad laboral
5. Reconocimiento al desempeño
6. Clima laboral / Seguridad y salud ocupacional</t>
  </si>
  <si>
    <t>3. Vinculación con la comunidad</t>
  </si>
  <si>
    <t>Acciones mediante las cuales la empresa contribuye al bienestar social, al desarrollo local o al fortalecimiento de comunidades.</t>
  </si>
  <si>
    <t>1. Voluntariado corporativo
2. Donativos o apoyos estructurados
3. Alianzas con Organizaciones de la Sociedad Civil, escuelas o comunidades
4. Programas de empleabilidad o formación
5. Proyectos de desarrollo comunitario</t>
  </si>
  <si>
    <t>4. Cadena de valor responsable y alianzas de impacto</t>
  </si>
  <si>
    <t>Prácticas mediante las cuales la empresa promueve estándares responsables con clientes, proveedores, socios logísticos y aliados del ecosistema.</t>
  </si>
  <si>
    <t>1. Evaluación responsable de proveedores o socios
2. Estándares de cumplimiento / trazabilidad
3. Desarrollo o capacitación a proveedores / aliados
4. Alianzas sectoriales con organismos o autoridades
5. Protocolos de seguridad y buenas prácticas operativas
6. Iniciativas colaborativas con clientes o aliados de impacto sectorial</t>
  </si>
  <si>
    <t>Matriz de evaluación del comité | Puntaje total máximo de la categoría: 100</t>
  </si>
  <si>
    <t>Empresa</t>
  </si>
  <si>
    <t>Lógica sugerida: cada dimensión se evalúa sobre 100 puntos y la calificación final de la categoría es el promedio simple de las cuatro dimensiones. Peso recomendado por dimensión: Inventario 10, Institucionalización 15, Descripción 10, Evidencia 30, Alcance/resultados 30 y criterio del comité 5.</t>
  </si>
  <si>
    <t>Advertencia: esta hoja es únicamente para ser llenada por el comité evaluador</t>
  </si>
  <si>
    <t>Subcriterios posibles</t>
  </si>
  <si>
    <t>Subcriterios actuales</t>
  </si>
  <si>
    <t>Puntaje inventario (0-10)</t>
  </si>
  <si>
    <t>Institucionalización (1-5)</t>
  </si>
  <si>
    <t>Puntaje institucionalización (0-15)</t>
  </si>
  <si>
    <t>Puntaje descripción (0-10)</t>
  </si>
  <si>
    <t>Puntaje evidencia (0-30)</t>
  </si>
  <si>
    <t>Puntaje alcance/resultados (0-30)</t>
  </si>
  <si>
    <t>Puntaje comité (0-5)</t>
  </si>
  <si>
    <t>Puntaje total dimensión (0-100)</t>
  </si>
  <si>
    <t>Comentarios del comité</t>
  </si>
  <si>
    <t>=SI(CONTARA(D8,F8,G8,H8,I8,J8)=,"",SUMA(D8,F8,G8,H8,I8,J8))</t>
  </si>
  <si>
    <t>=SI(CONTARA(D9,F9,G9,H9,I9,J9)=,"",SUMA(D9,F9,G9,H9,I9,J9))</t>
  </si>
  <si>
    <t>=SI(CONTARA(D10,F10,G10,H10,I10,J10)=,"",SUMA(D10,F10,G10,H10,I10,J10))</t>
  </si>
  <si>
    <t>Promedio final de la categoría</t>
  </si>
  <si>
    <t>Lectura sugerida</t>
  </si>
  <si>
    <t>100 = sobresaliente | 85+ = fuerte finalista | 70+ = desempeño sólido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</si>
</sst>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;\-0.0;;"/>
  </numFmts>
  <fonts count="11">
    <font>
      <sz val="11"/>
      <color theme="1"/>
      <name val="Calibri"/>
      <family val="2"/>
      <scheme val="minor"/>
    </font>
    <font>
      <b/>
      <sz val="14"/>
      <color rgb="FFFFFFFF"/>
      <name val="Calibri"/>
    </font>
    <font>
      <b/>
      <sz val="10"/>
      <color rgb="FF000000"/>
      <name val="Calibri"/>
    </font>
    <font>
      <sz val="10"/>
      <color rgb="FF0000FF"/>
      <name val="Calibri"/>
    </font>
    <font>
      <i/>
      <sz val="9"/>
      <color rgb="FF606060"/>
      <name val="Calibri"/>
    </font>
    <font>
      <b/>
      <sz val="10"/>
      <color rgb="FFFFFFFF"/>
      <name val="Calibri"/>
    </font>
    <font>
      <sz val="10"/>
      <color rgb="FF000000"/>
      <name val="Calibri"/>
    </font>
    <font>
      <b/>
      <sz val="10"/>
      <name val="Calibri"/>
    </font>
    <font>
      <b/>
      <sz val="11"/>
      <name val="Calibri"/>
    </font>
    <font>
      <b/>
      <sz val="11"/>
      <color rgb="FFFFFFFF"/>
      <name val="Calibri"/>
    </font>
    <font>
      <b/>
      <sz val="11"/>
      <color rgb="FFC0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1F4E78"/>
      </patternFill>
    </fill>
    <fill>
      <patternFill patternType="solid">
        <fgColor rgb="FFEAF4FB"/>
      </patternFill>
    </fill>
    <fill>
      <patternFill patternType="solid">
        <fgColor rgb="FFD9EDEB"/>
      </patternFill>
    </fill>
    <fill>
      <patternFill patternType="solid">
        <fgColor rgb="FFF3F4F6"/>
      </patternFill>
    </fill>
    <fill>
      <patternFill patternType="solid">
        <fgColor rgb="FFFFFFFF"/>
      </patternFill>
    </fill>
    <fill>
      <patternFill patternType="solid">
        <fgColor rgb="FFE2F0D9"/>
      </patternFill>
    </fill>
    <fill>
      <patternFill patternType="solid">
        <fgColor rgb="FFFFEB9C"/>
        <bgColor indexed="64"/>
      </patternFill>
    </fill>
  </fills>
  <borders count="4">
    <border>
      <left/>
      <right/>
      <top/>
      <bottom/>
      <diagonal/>
    </border>
    <border>
      <left style="thin">
        <color rgb="FFC9CDD3"/>
      </left>
      <right style="thin">
        <color rgb="FFC9CDD3"/>
      </right>
      <top style="thin">
        <color rgb="FFC9CDD3"/>
      </top>
      <bottom style="thin">
        <color rgb="FFC9CDD3"/>
      </bottom>
      <diagonal/>
    </border>
    <border>
      <left/>
      <right/>
      <top style="thin">
        <color rgb="FFC9CDD3"/>
      </top>
      <bottom style="thin">
        <color rgb="FFC9CDD3"/>
      </bottom>
      <diagonal/>
    </border>
    <border>
      <left/>
      <right style="thin">
        <color rgb="FFC9CDD3"/>
      </right>
      <top style="thin">
        <color rgb="FFC9CDD3"/>
      </top>
      <bottom style="thin">
        <color rgb="FFC9CDD3"/>
      </bottom>
      <diagonal/>
    </border>
  </borders>
  <cellStyleXfs count="1">
    <xf numFmtId="0" fontId="0" fillId="0" borderId="0"/>
  </cellStyleXfs>
  <cellXfs count="31">
    <xf numFmtId="0" fontId="0" fillId="0" borderId="0" xfId="0"/>
    <xf numFmtId="1" fontId="0" fillId="0" borderId="0" xfId="0" applyNumberFormat="1"/>
    <xf numFmtId="0" fontId="2" fillId="0" borderId="0" xfId="0" applyFont="1"/>
    <xf numFmtId="1" fontId="2" fillId="0" borderId="0" xfId="0" applyNumberFormat="1" applyFont="1"/>
    <xf numFmtId="0" fontId="5" fillId="2" borderId="1" xfId="0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vertical="top" wrapText="1"/>
    </xf>
    <xf numFmtId="0" fontId="3" fillId="3" borderId="1" xfId="0" applyFont="1" applyFill="1" applyBorder="1" applyAlignment="1">
      <alignment vertical="top" wrapText="1"/>
    </xf>
    <xf numFmtId="1" fontId="3" fillId="3" borderId="1" xfId="0" applyNumberFormat="1" applyFont="1" applyFill="1" applyBorder="1" applyAlignment="1">
      <alignment vertical="top" wrapText="1"/>
    </xf>
    <xf numFmtId="164" fontId="0" fillId="0" borderId="0" xfId="0" applyNumberFormat="1"/>
    <xf numFmtId="0" fontId="7" fillId="0" borderId="0" xfId="0" applyFont="1"/>
    <xf numFmtId="1" fontId="0" fillId="5" borderId="1" xfId="0" applyNumberFormat="1" applyFill="1" applyBorder="1"/>
    <xf numFmtId="164" fontId="7" fillId="0" borderId="0" xfId="0" applyNumberFormat="1" applyFont="1"/>
    <xf numFmtId="164" fontId="5" fillId="2" borderId="1" xfId="0" applyNumberFormat="1" applyFont="1" applyFill="1" applyBorder="1" applyAlignment="1">
      <alignment horizontal="center" vertical="center" wrapText="1"/>
    </xf>
    <xf numFmtId="1" fontId="6" fillId="6" borderId="1" xfId="0" applyNumberFormat="1" applyFont="1" applyFill="1" applyBorder="1" applyAlignment="1">
      <alignment vertical="top" wrapText="1"/>
    </xf>
    <xf numFmtId="164" fontId="6" fillId="7" borderId="1" xfId="0" applyNumberFormat="1" applyFont="1" applyFill="1" applyBorder="1" applyAlignment="1">
      <alignment vertical="top" wrapText="1"/>
    </xf>
    <xf numFmtId="0" fontId="8" fillId="5" borderId="1" xfId="0" applyFont="1" applyFill="1" applyBorder="1"/>
    <xf numFmtId="164" fontId="0" fillId="5" borderId="1" xfId="0" applyNumberFormat="1" applyFill="1" applyBorder="1"/>
    <xf numFmtId="1" fontId="0" fillId="4" borderId="1" xfId="0" applyNumberFormat="1" applyFill="1" applyBorder="1" applyAlignment="1">
      <alignment wrapText="1"/>
    </xf>
    <xf numFmtId="165" fontId="6" fillId="7" borderId="1" xfId="0" applyNumberFormat="1" applyFont="1" applyFill="1" applyBorder="1" applyAlignment="1">
      <alignment vertical="top" wrapText="1"/>
    </xf>
    <xf numFmtId="165" fontId="9" fillId="2" borderId="1" xfId="0" applyNumberFormat="1" applyFont="1" applyFill="1" applyBorder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2" fillId="4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left" vertical="center"/>
    </xf>
    <xf numFmtId="0" fontId="4" fillId="5" borderId="1" xfId="0" applyFont="1" applyFill="1" applyBorder="1" applyAlignment="1">
      <alignment vertical="center" wrapText="1"/>
    </xf>
    <xf numFmtId="1" fontId="3" fillId="3" borderId="1" xfId="0" applyNumberFormat="1" applyFont="1" applyFill="1" applyBorder="1" applyAlignment="1">
      <alignment horizontal="left" vertical="center"/>
    </xf>
    <xf numFmtId="0" fontId="7" fillId="4" borderId="1" xfId="0" applyFont="1" applyFill="1" applyBorder="1" applyAlignment="1">
      <alignment vertical="center" wrapText="1"/>
    </xf>
    <xf numFmtId="0" fontId="0" fillId="0" borderId="0" xfId="0" applyAlignment="1"/>
    <xf numFmtId="0" fontId="0" fillId="0" borderId="3" xfId="0" applyBorder="1" applyAlignment="1"/>
    <xf numFmtId="0" fontId="0" fillId="0" borderId="2" xfId="0" applyBorder="1" applyAlignment="1"/>
    <xf numFmtId="0" fontId="10" fillId="8" borderId="2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1338943</xdr:colOff>
      <xdr:row>10</xdr:row>
      <xdr:rowOff>696686</xdr:rowOff>
    </xdr:to>
    <xdr:sp macro="" textlink="">
      <xdr:nvSpPr>
        <xdr:cNvPr id="1045" name="Text Box 21" hidden="1">
          <a:extLst>
            <a:ext uri="{FF2B5EF4-FFF2-40B4-BE49-F238E27FC236}">
              <a16:creationId xmlns:a16="http://schemas.microsoft.com/office/drawing/2014/main" id="{28825C05-0B60-2999-B4CD-FF479174649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5442857" cy="544285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"/>
  <sheetViews>
    <sheetView showGridLines="0" workbookViewId="0">
      <selection activeCell="I9" sqref="I9"/>
    </sheetView>
  </sheetViews>
  <sheetFormatPr defaultColWidth="9.28515625" defaultRowHeight="14.65"/>
  <cols>
    <col min="1" max="1" width="26" customWidth="1"/>
    <col min="2" max="2" width="32" customWidth="1"/>
    <col min="3" max="3" width="42" customWidth="1"/>
    <col min="4" max="4" width="38" customWidth="1"/>
    <col min="5" max="5" width="12" customWidth="1"/>
    <col min="6" max="6" width="34" customWidth="1"/>
    <col min="7" max="7" width="16.42578125" customWidth="1"/>
    <col min="8" max="9" width="30" customWidth="1"/>
    <col min="10" max="10" width="24" customWidth="1"/>
  </cols>
  <sheetData>
    <row r="1" spans="1:10" ht="24" customHeight="1">
      <c r="A1" s="21" t="s">
        <v>0</v>
      </c>
      <c r="B1" s="27"/>
      <c r="C1" s="27"/>
      <c r="D1" s="27"/>
      <c r="E1" s="27"/>
      <c r="F1" s="27"/>
      <c r="G1" s="27"/>
      <c r="H1" s="27"/>
      <c r="I1" s="27"/>
      <c r="J1" s="27"/>
    </row>
    <row r="2" spans="1:10">
      <c r="A2" s="2" t="s">
        <v>1</v>
      </c>
      <c r="B2" s="23"/>
      <c r="C2" s="28"/>
      <c r="D2" s="2" t="s">
        <v>2</v>
      </c>
      <c r="E2" s="25">
        <v>2025</v>
      </c>
      <c r="F2" s="28"/>
      <c r="G2" s="3" t="s">
        <v>3</v>
      </c>
      <c r="H2" s="23"/>
      <c r="I2" s="29"/>
      <c r="J2" s="28"/>
    </row>
    <row r="3" spans="1:10">
      <c r="A3" s="2" t="s">
        <v>4</v>
      </c>
      <c r="B3" s="23"/>
      <c r="C3" s="28"/>
      <c r="D3" s="2" t="s">
        <v>5</v>
      </c>
      <c r="E3" s="25"/>
      <c r="F3" s="28"/>
      <c r="G3" s="3" t="s">
        <v>6</v>
      </c>
      <c r="H3" s="23"/>
      <c r="I3" s="29"/>
      <c r="J3" s="28"/>
    </row>
    <row r="4" spans="1:10">
      <c r="E4" s="1"/>
      <c r="G4" s="1"/>
    </row>
    <row r="5" spans="1:10" ht="42" customHeight="1">
      <c r="A5" s="22" t="s">
        <v>7</v>
      </c>
      <c r="B5" s="29"/>
      <c r="C5" s="29"/>
      <c r="D5" s="29"/>
      <c r="E5" s="29"/>
      <c r="F5" s="29"/>
      <c r="G5" s="29"/>
      <c r="H5" s="29"/>
      <c r="I5" s="29"/>
      <c r="J5" s="28"/>
    </row>
    <row r="6" spans="1:10" ht="32.1" customHeight="1">
      <c r="A6" s="24" t="s">
        <v>8</v>
      </c>
      <c r="B6" s="29"/>
      <c r="C6" s="29"/>
      <c r="D6" s="29"/>
      <c r="E6" s="29"/>
      <c r="F6" s="29"/>
      <c r="G6" s="29"/>
      <c r="H6" s="29"/>
      <c r="I6" s="29"/>
      <c r="J6" s="28"/>
    </row>
    <row r="7" spans="1:10">
      <c r="E7" s="1"/>
      <c r="G7" s="1"/>
    </row>
    <row r="8" spans="1:10" ht="42" customHeight="1">
      <c r="A8" s="4" t="s">
        <v>9</v>
      </c>
      <c r="B8" s="4" t="s">
        <v>10</v>
      </c>
      <c r="C8" s="4" t="s">
        <v>11</v>
      </c>
      <c r="D8" s="4" t="s">
        <v>12</v>
      </c>
      <c r="E8" s="5" t="s">
        <v>13</v>
      </c>
      <c r="F8" s="4" t="s">
        <v>14</v>
      </c>
      <c r="G8" s="5" t="s">
        <v>15</v>
      </c>
      <c r="H8" s="4" t="s">
        <v>16</v>
      </c>
      <c r="I8" s="4" t="s">
        <v>17</v>
      </c>
      <c r="J8" s="4" t="s">
        <v>18</v>
      </c>
    </row>
    <row r="9" spans="1:10" ht="87.95" customHeight="1">
      <c r="A9" s="6" t="s">
        <v>19</v>
      </c>
      <c r="B9" s="6" t="s">
        <v>20</v>
      </c>
      <c r="C9" s="6" t="s">
        <v>21</v>
      </c>
      <c r="D9" s="7" t="s">
        <v>22</v>
      </c>
      <c r="E9" s="8" t="s">
        <v>22</v>
      </c>
      <c r="F9" s="7" t="s">
        <v>22</v>
      </c>
      <c r="G9" s="8" t="s">
        <v>22</v>
      </c>
      <c r="H9" s="7" t="s">
        <v>22</v>
      </c>
      <c r="I9" s="7" t="s">
        <v>22</v>
      </c>
      <c r="J9" s="7" t="s">
        <v>22</v>
      </c>
    </row>
    <row r="10" spans="1:10" ht="87.95" customHeight="1">
      <c r="A10" s="6" t="s">
        <v>23</v>
      </c>
      <c r="B10" s="6" t="s">
        <v>24</v>
      </c>
      <c r="C10" s="6" t="s">
        <v>25</v>
      </c>
      <c r="D10" s="7" t="s">
        <v>22</v>
      </c>
      <c r="E10" s="8" t="s">
        <v>22</v>
      </c>
      <c r="F10" s="7" t="s">
        <v>22</v>
      </c>
      <c r="G10" s="8" t="s">
        <v>22</v>
      </c>
      <c r="H10" s="7" t="s">
        <v>22</v>
      </c>
      <c r="I10" s="7" t="s">
        <v>22</v>
      </c>
      <c r="J10" s="7" t="s">
        <v>22</v>
      </c>
    </row>
    <row r="11" spans="1:10" ht="87.95" customHeight="1">
      <c r="A11" s="6" t="s">
        <v>26</v>
      </c>
      <c r="B11" s="6" t="s">
        <v>27</v>
      </c>
      <c r="C11" s="6" t="s">
        <v>28</v>
      </c>
      <c r="D11" s="7" t="s">
        <v>22</v>
      </c>
      <c r="E11" s="8" t="s">
        <v>22</v>
      </c>
      <c r="F11" s="7" t="s">
        <v>22</v>
      </c>
      <c r="G11" s="8" t="s">
        <v>22</v>
      </c>
      <c r="H11" s="7" t="s">
        <v>22</v>
      </c>
      <c r="I11" s="7" t="s">
        <v>22</v>
      </c>
      <c r="J11" s="7" t="s">
        <v>22</v>
      </c>
    </row>
    <row r="12" spans="1:10" ht="87.95" customHeight="1">
      <c r="A12" s="6" t="s">
        <v>29</v>
      </c>
      <c r="B12" s="6" t="s">
        <v>30</v>
      </c>
      <c r="C12" s="6" t="s">
        <v>31</v>
      </c>
      <c r="D12" s="7" t="s">
        <v>22</v>
      </c>
      <c r="E12" s="8" t="s">
        <v>22</v>
      </c>
      <c r="F12" s="7" t="s">
        <v>22</v>
      </c>
      <c r="G12" s="8" t="s">
        <v>22</v>
      </c>
      <c r="H12" s="7" t="s">
        <v>22</v>
      </c>
      <c r="I12" s="7" t="s">
        <v>22</v>
      </c>
      <c r="J12" s="7" t="s">
        <v>22</v>
      </c>
    </row>
  </sheetData>
  <mergeCells count="9">
    <mergeCell ref="A1:J1"/>
    <mergeCell ref="A5:J5"/>
    <mergeCell ref="B2:C2"/>
    <mergeCell ref="A6:J6"/>
    <mergeCell ref="B3:C3"/>
    <mergeCell ref="E2:F2"/>
    <mergeCell ref="H2:J2"/>
    <mergeCell ref="H3:J3"/>
    <mergeCell ref="E3:F3"/>
  </mergeCells>
  <dataValidations count="2">
    <dataValidation type="whole" allowBlank="1" error="Capture un valor entero entre 1 y 5." promptTitle="Nivel de institucionalización" sqref="G9:G12" xr:uid="{00000000-0002-0000-0000-000000000000}">
      <formula1>1</formula1>
      <formula2>5</formula2>
    </dataValidation>
    <dataValidation type="whole" allowBlank="1" error="Capture un valor entero válido." promptTitle="Total de subcriterios" prompt="Capture un número entero correspondiente a los subcriterios con los que cuenta actualmente la empresa." sqref="E9:E12" xr:uid="{00000000-0002-0000-0000-000001000000}">
      <formula1>0</formula1>
      <formula2>10</formula2>
    </dataValidation>
  </dataValidation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0.79998168889431442"/>
  </sheetPr>
  <dimension ref="A1:L13"/>
  <sheetViews>
    <sheetView showGridLines="0" tabSelected="1" topLeftCell="A3" workbookViewId="0">
      <selection activeCell="E7" sqref="E7"/>
    </sheetView>
  </sheetViews>
  <sheetFormatPr defaultColWidth="9.28515625" defaultRowHeight="14.65"/>
  <cols>
    <col min="1" max="1" width="28" customWidth="1"/>
    <col min="2" max="4" width="16" customWidth="1"/>
    <col min="5" max="5" width="14" customWidth="1"/>
    <col min="6" max="7" width="18" customWidth="1"/>
    <col min="8" max="8" width="16" customWidth="1"/>
    <col min="9" max="9" width="18" customWidth="1"/>
    <col min="10" max="10" width="14" customWidth="1"/>
    <col min="11" max="11" width="16" customWidth="1"/>
    <col min="12" max="12" width="26" customWidth="1"/>
  </cols>
  <sheetData>
    <row r="1" spans="1:12" ht="24" customHeight="1">
      <c r="A1" s="21" t="s">
        <v>32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>
      <c r="A2" s="10" t="s">
        <v>33</v>
      </c>
      <c r="B2" s="11" t="str">
        <f>IF(LEN(RSE!B2)=0,"",RSE!B2)</f>
        <v/>
      </c>
      <c r="C2" s="1"/>
      <c r="D2" s="12" t="s">
        <v>2</v>
      </c>
      <c r="E2" s="11">
        <f>IF(RSE!E2="","",RSE!E2)</f>
        <v>2025</v>
      </c>
      <c r="F2" s="9"/>
      <c r="G2" s="1"/>
      <c r="H2" s="1"/>
      <c r="I2" s="1"/>
      <c r="J2" s="1"/>
      <c r="K2" s="9"/>
    </row>
    <row r="3" spans="1:12">
      <c r="B3" s="1"/>
      <c r="C3" s="1"/>
      <c r="D3" s="9"/>
      <c r="E3" s="1"/>
      <c r="F3" s="9"/>
      <c r="G3" s="1"/>
      <c r="H3" s="1"/>
      <c r="I3" s="1"/>
      <c r="J3" s="1"/>
      <c r="K3" s="9"/>
    </row>
    <row r="4" spans="1:12" ht="38.1" customHeight="1">
      <c r="A4" s="26" t="s">
        <v>34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8"/>
    </row>
    <row r="5" spans="1:12" ht="14.65" customHeight="1">
      <c r="A5" s="30" t="s">
        <v>35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</row>
    <row r="6" spans="1:12" ht="42" customHeight="1">
      <c r="A6" s="4" t="s">
        <v>9</v>
      </c>
      <c r="B6" s="5" t="s">
        <v>36</v>
      </c>
      <c r="C6" s="5" t="s">
        <v>37</v>
      </c>
      <c r="D6" s="13" t="s">
        <v>38</v>
      </c>
      <c r="E6" s="5" t="s">
        <v>39</v>
      </c>
      <c r="F6" s="13" t="s">
        <v>40</v>
      </c>
      <c r="G6" s="5" t="s">
        <v>41</v>
      </c>
      <c r="H6" s="5" t="s">
        <v>42</v>
      </c>
      <c r="I6" s="5" t="s">
        <v>43</v>
      </c>
      <c r="J6" s="5" t="s">
        <v>44</v>
      </c>
      <c r="K6" s="13" t="s">
        <v>45</v>
      </c>
      <c r="L6" s="4" t="s">
        <v>46</v>
      </c>
    </row>
    <row r="7" spans="1:12" ht="48" customHeight="1">
      <c r="A7" s="6" t="str">
        <f>RSE!A9</f>
        <v>1. Gobernanza, ética y cultura de integridad</v>
      </c>
      <c r="B7" s="14">
        <v>5</v>
      </c>
      <c r="C7" s="14"/>
      <c r="D7" s="15" t="str">
        <f t="shared" ref="D7:D8" si="0">IF(C7="","",MIN(C7/B7*10,10))</f>
        <v/>
      </c>
      <c r="E7" s="14"/>
      <c r="F7" s="15" t="str">
        <f>IF(E7="","",E7*3)</f>
        <v/>
      </c>
      <c r="G7" s="8"/>
      <c r="H7" s="8"/>
      <c r="I7" s="8"/>
      <c r="J7" s="8"/>
      <c r="K7" s="19">
        <f>IF(COUNTA(D7,F7,G7,H7,I7,J7)=0,"",SUM(D7,F7,G7,H7,I7,J7))</f>
        <v>0</v>
      </c>
      <c r="L7" s="7"/>
    </row>
    <row r="8" spans="1:12" ht="48" customHeight="1">
      <c r="A8" s="6" t="str">
        <f>RSE!A10</f>
        <v>2. Calidad de vida en la empresa</v>
      </c>
      <c r="B8" s="14">
        <v>6</v>
      </c>
      <c r="C8" s="14"/>
      <c r="D8" s="15" t="str">
        <f t="shared" si="0"/>
        <v/>
      </c>
      <c r="E8" s="14"/>
      <c r="F8" s="15" t="str">
        <f>IF(E8="","",E8*3)</f>
        <v/>
      </c>
      <c r="G8" s="8"/>
      <c r="H8" s="8"/>
      <c r="I8" s="8"/>
      <c r="J8" s="8"/>
      <c r="K8" s="19" t="s">
        <v>47</v>
      </c>
      <c r="L8" s="7"/>
    </row>
    <row r="9" spans="1:12" ht="48" customHeight="1">
      <c r="A9" s="6" t="str">
        <f>RSE!A11</f>
        <v>3. Vinculación con la comunidad</v>
      </c>
      <c r="B9" s="14">
        <v>5</v>
      </c>
      <c r="C9" s="14"/>
      <c r="D9" s="15" t="str">
        <f>IF(C9="","",MIN(C9/B9*10,10))</f>
        <v/>
      </c>
      <c r="E9" s="14"/>
      <c r="F9" s="15" t="str">
        <f>IF(E9="","",E9*3)</f>
        <v/>
      </c>
      <c r="G9" s="8"/>
      <c r="H9" s="8"/>
      <c r="I9" s="8"/>
      <c r="J9" s="8"/>
      <c r="K9" s="19" t="s">
        <v>48</v>
      </c>
      <c r="L9" s="7"/>
    </row>
    <row r="10" spans="1:12" ht="48" customHeight="1">
      <c r="A10" s="6" t="str">
        <f>RSE!A12</f>
        <v>4. Cadena de valor responsable y alianzas de impacto</v>
      </c>
      <c r="B10" s="14">
        <v>5</v>
      </c>
      <c r="C10" s="14" t="str">
        <f>IF(RSE!E12="","",RSE!E12)</f>
        <v/>
      </c>
      <c r="D10" s="15" t="str">
        <f>IF(C10="","",MIN(C10/B10*10,10))</f>
        <v/>
      </c>
      <c r="E10" s="14" t="str">
        <f>IF(RSE!G12="","",RSE!G12)</f>
        <v/>
      </c>
      <c r="F10" s="15" t="str">
        <f>IF(E10="","",E10*3)</f>
        <v/>
      </c>
      <c r="G10" s="8"/>
      <c r="H10" s="8"/>
      <c r="I10" s="8"/>
      <c r="J10" s="8"/>
      <c r="K10" s="19" t="s">
        <v>49</v>
      </c>
      <c r="L10" s="7"/>
    </row>
    <row r="11" spans="1:12">
      <c r="B11" s="1"/>
      <c r="C11" s="1"/>
      <c r="D11" s="9"/>
      <c r="E11" s="1"/>
      <c r="F11" s="9"/>
      <c r="G11" s="1"/>
      <c r="H11" s="1"/>
      <c r="I11" s="1"/>
      <c r="J11" s="1"/>
      <c r="K11" s="9"/>
    </row>
    <row r="12" spans="1:12">
      <c r="B12" s="1"/>
      <c r="C12" s="1"/>
      <c r="D12" s="9"/>
      <c r="E12" s="1"/>
      <c r="F12" s="9"/>
      <c r="G12" s="1"/>
      <c r="H12" s="1"/>
      <c r="I12" s="1"/>
      <c r="J12" s="1"/>
      <c r="K12" s="9"/>
    </row>
    <row r="13" spans="1:12" ht="87.4">
      <c r="A13" s="16" t="s">
        <v>50</v>
      </c>
      <c r="B13" s="20">
        <f>AVERAGE(K7:K10)</f>
        <v>0</v>
      </c>
      <c r="C13" s="1"/>
      <c r="D13" s="17" t="s">
        <v>51</v>
      </c>
      <c r="E13" s="18" t="s">
        <v>52</v>
      </c>
      <c r="F13" s="9"/>
      <c r="G13" s="1"/>
      <c r="H13" s="1"/>
      <c r="I13" s="1"/>
      <c r="J13" s="1"/>
      <c r="K13" s="9"/>
    </row>
  </sheetData>
  <mergeCells count="3">
    <mergeCell ref="A1:L1"/>
    <mergeCell ref="A4:L4"/>
    <mergeCell ref="A5:L5"/>
  </mergeCells>
  <dataValidations count="4">
    <dataValidation type="whole" allowBlank="1" error="El valor debe estar entre 0 y 10." promptTitle="Puntaje descripción" prompt="Capture un valor entero entre 0 y 10." sqref="G7:G10" xr:uid="{00000000-0002-0000-0100-000000000000}">
      <formula1>0</formula1>
      <formula2>10</formula2>
    </dataValidation>
    <dataValidation type="whole" allowBlank="1" error="El valor debe estar entre 0 y 30." promptTitle="Puntaje evidencia" prompt="Capture un valor entero entre 0 y 30." sqref="H7:H10" xr:uid="{00000000-0002-0000-0100-000001000000}">
      <formula1>0</formula1>
      <formula2>30</formula2>
    </dataValidation>
    <dataValidation type="whole" allowBlank="1" error="El valor debe estar entre 0 y 30." promptTitle="Puntaje alcance/resultados" prompt="Capture un valor entero entre 0 y 30." sqref="I7:I10" xr:uid="{00000000-0002-0000-0100-000002000000}">
      <formula1>0</formula1>
      <formula2>30</formula2>
    </dataValidation>
    <dataValidation type="whole" allowBlank="1" error="El valor debe estar entre 0 y 5." promptTitle="Puntaje comité" prompt="Capture un valor entero entre 0 y 5." sqref="J7:J10" xr:uid="{00000000-0002-0000-0100-000003000000}">
      <formula1>0</formula1>
      <formula2>5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Osiel Cruz</dc:creator>
  <cp:keywords/>
  <dc:description/>
  <cp:lastModifiedBy>Didier Ramírez Torres</cp:lastModifiedBy>
  <cp:revision/>
  <dcterms:created xsi:type="dcterms:W3CDTF">2026-03-21T19:36:01Z</dcterms:created>
  <dcterms:modified xsi:type="dcterms:W3CDTF">2026-03-27T20:45:43Z</dcterms:modified>
  <cp:category/>
  <cp:contentStatus/>
</cp:coreProperties>
</file>